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ПИ\08.2026_Омск_ИТС\RFI\"/>
    </mc:Choice>
  </mc:AlternateContent>
  <bookViews>
    <workbookView xWindow="0" yWindow="0" windowWidth="16380" windowHeight="8190" tabRatio="500"/>
  </bookViews>
  <sheets>
    <sheet name="ТКП" sheetId="1" r:id="rId1"/>
    <sheet name="Лист1" sheetId="2" state="hidden" r:id="rId2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24" i="1" l="1"/>
  <c r="L24" i="1"/>
  <c r="E18" i="2" l="1"/>
  <c r="E17" i="2"/>
  <c r="E16" i="2"/>
  <c r="H15" i="2"/>
  <c r="G15" i="2"/>
  <c r="F15" i="2"/>
  <c r="E15" i="2"/>
</calcChain>
</file>

<file path=xl/sharedStrings.xml><?xml version="1.0" encoding="utf-8"?>
<sst xmlns="http://schemas.openxmlformats.org/spreadsheetml/2006/main" count="121" uniqueCount="59">
  <si>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</si>
  <si>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</si>
  <si>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</si>
  <si>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</si>
  <si>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</si>
  <si>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</si>
  <si>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</si>
  <si>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</si>
  <si>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</si>
  <si>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Наименование Товара, эквивавлента Товара</t>
  </si>
  <si>
    <t>Номер реестровой записи Товара в Реестрах** Товаров российского происхождения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</si>
  <si>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</si>
  <si>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</si>
  <si>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</si>
  <si>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</si>
  <si>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</si>
  <si>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</si>
  <si>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руб.</t>
  </si>
  <si>
    <t>ИТОГО:</t>
  </si>
  <si>
    <r>
      <rPr>
        <sz val="11"/>
        <color rgb="FF000000"/>
        <rFont val="Calibri"/>
        <family val="2"/>
        <charset val="204"/>
      </rPr>
      <t>Ф.И.О. Руководителя</t>
    </r>
    <r>
      <rPr>
        <u/>
        <sz val="11"/>
        <color rgb="FF000000"/>
        <rFont val="Calibri"/>
        <family val="2"/>
        <charset val="204"/>
      </rPr>
      <t>.</t>
    </r>
    <r>
      <rPr>
        <sz val="11"/>
        <color rgb="FF000000"/>
        <rFont val="Calibri"/>
        <family val="2"/>
        <charset val="204"/>
      </rPr>
      <t>/ подпись ______________________</t>
    </r>
  </si>
  <si>
    <t>Заверяется печатью  - М.П.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</si>
  <si>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</si>
  <si>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</si>
  <si>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</si>
  <si>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</si>
  <si>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</si>
  <si>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</si>
  <si>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</si>
  <si>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</si>
  <si>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</si>
  <si>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</si>
  <si>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</si>
  <si>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</si>
  <si>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</si>
  <si>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</si>
  <si>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</si>
  <si>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</si>
  <si>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</si>
  <si>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</si>
  <si>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</si>
  <si>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</si>
  <si>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</si>
  <si>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Товары</t>
  </si>
  <si>
    <t>Работы</t>
  </si>
  <si>
    <t>шт.</t>
  </si>
  <si>
    <t>Поставка и пусконаладка оборудования для развития интеллектуальной транспортной системы Омской городской агломерации в части модернизация серверного оборудования центра обработки данных в рамках реализации мероприятия «Внедрение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человек» Федерального проекта «Общесистемные меры развития дорожного хозяйства» государственной программы Российской Федерации «Развитие транспортной системы»</t>
  </si>
  <si>
    <t>Сервер тип 1</t>
  </si>
  <si>
    <t>Сервер тип 2</t>
  </si>
  <si>
    <t>Шкаф телекоммуникационный</t>
  </si>
  <si>
    <t>Дисковый массив</t>
  </si>
  <si>
    <t>Коммутатор</t>
  </si>
  <si>
    <t>Источник бесперебойного питания</t>
  </si>
  <si>
    <t>Монтаж и пусконаладка сервера тип 1</t>
  </si>
  <si>
    <t>Монтаж и пусконаладка сервера тип 2</t>
  </si>
  <si>
    <t>Монтаж и пусконаладка шкафа телекоммуникационного</t>
  </si>
  <si>
    <t>Монтаж и пусконаладка дискового массива</t>
  </si>
  <si>
    <t>Монтаж и пусконаладка коммутатора</t>
  </si>
  <si>
    <t>Монтаж и пусконаладка источника бесперебойного питания</t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</si>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</sst>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р.&quot;"/>
    <numFmt numFmtId="165" formatCode="\@"/>
    <numFmt numFmtId="166" formatCode="_-* #,##0.00\ _₽_-;\-* #,##0.00\ _₽_-;_-* &quot;-&quot;??\ _₽_-;_-@_-"/>
  </numFmts>
  <fonts count="16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0"/>
      <color rgb="FF008000"/>
      <name val="Arial Cyr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111111"/>
      </right>
      <top/>
      <bottom style="medium">
        <color indexed="64"/>
      </bottom>
      <diagonal/>
    </border>
    <border>
      <left style="medium">
        <color rgb="FF111111"/>
      </left>
      <right style="thin">
        <color rgb="FF111111"/>
      </right>
      <top/>
      <bottom style="medium">
        <color indexed="64"/>
      </bottom>
      <diagonal/>
    </border>
    <border>
      <left style="medium">
        <color rgb="FF11111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1" fillId="0" borderId="0"/>
    <xf numFmtId="165" fontId="12" fillId="0" borderId="10">
      <alignment vertical="top" wrapText="1"/>
    </xf>
    <xf numFmtId="4" fontId="13" fillId="0" borderId="10">
      <alignment vertical="top" shrinkToFit="1"/>
    </xf>
  </cellStyleXfs>
  <cellXfs count="39">
    <xf numFmtId="0" fontId="0" fillId="0" borderId="0" xfId="0"/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0" fillId="0" borderId="0" xfId="0" applyAlignment="1" applyProtection="1"/>
    <xf numFmtId="164" fontId="2" fillId="0" borderId="0" xfId="0" applyNumberFormat="1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horizontal="justify" vertical="center"/>
    </xf>
    <xf numFmtId="17" fontId="0" fillId="0" borderId="0" xfId="0" applyNumberFormat="1" applyAlignment="1" applyProtection="1"/>
    <xf numFmtId="0" fontId="9" fillId="0" borderId="0" xfId="0" applyFont="1" applyAlignment="1" applyProtection="1"/>
    <xf numFmtId="0" fontId="0" fillId="0" borderId="9" xfId="0" applyFont="1" applyBorder="1" applyAlignment="1" applyProtection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 wrapText="1"/>
    </xf>
    <xf numFmtId="10" fontId="0" fillId="0" borderId="9" xfId="0" applyNumberForma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166" fontId="0" fillId="0" borderId="9" xfId="0" applyNumberFormat="1" applyBorder="1" applyAlignment="1" applyProtection="1">
      <alignment horizontal="center" vertical="center" wrapText="1"/>
    </xf>
    <xf numFmtId="166" fontId="0" fillId="0" borderId="12" xfId="0" applyNumberFormat="1" applyBorder="1" applyAlignment="1" applyProtection="1">
      <alignment horizontal="center" vertical="center" wrapText="1"/>
    </xf>
    <xf numFmtId="166" fontId="0" fillId="0" borderId="16" xfId="0" applyNumberFormat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10" fillId="4" borderId="1" xfId="0" applyFont="1" applyFill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right" vertical="center" wrapText="1"/>
    </xf>
    <xf numFmtId="0" fontId="2" fillId="0" borderId="14" xfId="0" applyFont="1" applyBorder="1" applyAlignment="1" applyProtection="1">
      <alignment horizontal="right" vertical="center" wrapText="1"/>
    </xf>
    <xf numFmtId="0" fontId="2" fillId="0" borderId="15" xfId="0" applyFont="1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left" vertical="center" wrapText="1"/>
    </xf>
    <xf numFmtId="166" fontId="0" fillId="0" borderId="17" xfId="0" applyNumberFormat="1" applyBorder="1" applyAlignment="1" applyProtection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9" xfId="0" applyFont="1" applyBorder="1" applyAlignment="1" applyProtection="1">
      <alignment horizontal="left" vertical="center" wrapText="1"/>
    </xf>
  </cellXfs>
  <cellStyles count="6">
    <cellStyle name="st17" xfId="4"/>
    <cellStyle name="st20" xfId="5"/>
    <cellStyle name="Обычный" xfId="0" builtinId="0"/>
    <cellStyle name="Обычный 2 2" xfId="1"/>
    <cellStyle name="Обычный 3" xfId="3"/>
    <cellStyle name="Обычный 5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048466"/>
  <sheetViews>
    <sheetView tabSelected="1" topLeftCell="A9" zoomScale="85" zoomScaleNormal="85" workbookViewId="0">
      <selection activeCell="B11" sqref="B11:M11"/>
    </sheetView>
  </sheetViews>
  <sheetFormatPr defaultColWidth="9.125" defaultRowHeight="15" customHeight="1"/>
  <cols>
    <col min="1" max="1" width="3.875" style="1" customWidth="1"/>
    <col min="2" max="2" width="8.25" style="2" customWidth="1"/>
    <col min="3" max="3" width="26.125" style="1" customWidth="1"/>
    <col min="4" max="4" width="38.875" style="1" customWidth="1"/>
    <col min="5" max="5" width="16.125" style="1" customWidth="1"/>
    <col min="6" max="6" width="18.875" style="1" customWidth="1"/>
    <col min="7" max="7" width="19.75" style="1" customWidth="1"/>
    <col min="8" max="8" width="15.25" style="1" customWidth="1"/>
    <col min="9" max="9" width="16.25" style="1" customWidth="1"/>
    <col min="10" max="11" width="11.25" style="1" customWidth="1"/>
    <col min="12" max="12" width="16.25" style="1" customWidth="1"/>
    <col min="13" max="13" width="18.125" style="1" customWidth="1"/>
    <col min="14" max="14" width="15.25" style="1" customWidth="1"/>
    <col min="15" max="15" width="30.25" style="1" customWidth="1"/>
    <col min="16" max="16384" width="9.125" style="1"/>
  </cols>
  <sheetData>
    <row r="1" spans="2:17" ht="15" customHeight="1" thickBot="1"/>
    <row r="2" spans="2:17" ht="57" customHeight="1" thickBot="1">
      <c r="C2" s="3" t="s">
        <v>0</v>
      </c>
      <c r="D2" s="4"/>
    </row>
    <row r="3" spans="2:17" ht="15.75" thickBot="1">
      <c r="C3" s="3" t="s">
        <v>1</v>
      </c>
      <c r="D3" s="4"/>
    </row>
    <row r="4" spans="2:17" ht="30.75" thickBot="1">
      <c r="C4" s="5" t="s">
        <v>2</v>
      </c>
      <c r="D4" s="6"/>
      <c r="F4" s="7"/>
      <c r="G4" s="7"/>
      <c r="H4" s="7"/>
      <c r="I4" s="7"/>
      <c r="J4" s="7"/>
      <c r="K4" s="7"/>
      <c r="L4" s="7"/>
      <c r="M4" s="7"/>
      <c r="N4" s="7"/>
    </row>
    <row r="5" spans="2:17" ht="39" customHeight="1" thickBot="1">
      <c r="C5" s="5" t="s">
        <v>3</v>
      </c>
      <c r="D5" s="6"/>
      <c r="F5" s="7"/>
      <c r="G5" s="7"/>
      <c r="H5" s="7"/>
      <c r="I5" s="7"/>
      <c r="J5" s="7"/>
      <c r="K5" s="7"/>
      <c r="L5" s="7"/>
      <c r="M5" s="7"/>
      <c r="N5" s="7"/>
    </row>
    <row r="6" spans="2:17">
      <c r="C6" s="8"/>
      <c r="D6" s="9"/>
      <c r="F6" s="10"/>
      <c r="G6" s="10"/>
      <c r="H6" s="10"/>
      <c r="I6" s="10"/>
      <c r="J6" s="10"/>
      <c r="K6" s="10"/>
      <c r="L6" s="10"/>
      <c r="M6" s="10"/>
      <c r="N6" s="10"/>
    </row>
    <row r="7" spans="2:17" ht="20.25" customHeight="1">
      <c r="B7" s="1"/>
      <c r="F7" s="10"/>
      <c r="G7" s="10"/>
      <c r="H7" s="10"/>
      <c r="I7" s="10"/>
      <c r="J7" s="10"/>
      <c r="K7" s="10"/>
      <c r="L7" s="10"/>
      <c r="M7" s="10"/>
      <c r="N7" s="10"/>
    </row>
    <row r="8" spans="2:17" ht="14.25">
      <c r="B8" s="1"/>
    </row>
    <row r="9" spans="2:17" ht="30" customHeight="1" thickBot="1">
      <c r="B9" s="29" t="s">
        <v>4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2:17" ht="75.75" thickBot="1">
      <c r="B10" s="11" t="s">
        <v>5</v>
      </c>
      <c r="C10" s="12" t="s">
        <v>6</v>
      </c>
      <c r="D10" s="12" t="s">
        <v>7</v>
      </c>
      <c r="E10" s="12" t="s">
        <v>8</v>
      </c>
      <c r="F10" s="12" t="s">
        <v>9</v>
      </c>
      <c r="G10" s="12" t="s">
        <v>10</v>
      </c>
      <c r="H10" s="12" t="s">
        <v>11</v>
      </c>
      <c r="I10" s="12" t="s">
        <v>12</v>
      </c>
      <c r="J10" s="12" t="s">
        <v>13</v>
      </c>
      <c r="K10" s="12" t="s">
        <v>14</v>
      </c>
      <c r="L10" s="12" t="s">
        <v>15</v>
      </c>
      <c r="M10" s="13" t="s">
        <v>16</v>
      </c>
    </row>
    <row r="11" spans="2:17" ht="45.6" customHeight="1">
      <c r="B11" s="30" t="s">
        <v>45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2:17">
      <c r="B12" s="25">
        <v>1</v>
      </c>
      <c r="C12" s="22" t="s">
        <v>42</v>
      </c>
      <c r="D12" s="38" t="s">
        <v>46</v>
      </c>
      <c r="E12" s="22" t="s">
        <v>17</v>
      </c>
      <c r="F12" s="23"/>
      <c r="G12" s="24"/>
      <c r="H12" s="26"/>
      <c r="I12" s="35"/>
      <c r="J12" s="37">
        <v>3</v>
      </c>
      <c r="K12" s="36" t="s">
        <v>44</v>
      </c>
      <c r="L12" s="26"/>
      <c r="M12" s="27"/>
      <c r="P12"/>
      <c r="Q12"/>
    </row>
    <row r="13" spans="2:17">
      <c r="B13" s="25">
        <v>2</v>
      </c>
      <c r="C13" s="22" t="s">
        <v>43</v>
      </c>
      <c r="D13" s="38" t="s">
        <v>52</v>
      </c>
      <c r="E13" s="22" t="s">
        <v>17</v>
      </c>
      <c r="F13" s="23"/>
      <c r="G13" s="24"/>
      <c r="H13" s="26"/>
      <c r="I13" s="35"/>
      <c r="J13" s="37">
        <v>3</v>
      </c>
      <c r="K13" s="36" t="s">
        <v>58</v>
      </c>
      <c r="L13" s="26"/>
      <c r="M13" s="27"/>
      <c r="P13"/>
      <c r="Q13"/>
    </row>
    <row r="14" spans="2:17">
      <c r="B14" s="25">
        <v>3</v>
      </c>
      <c r="C14" s="22" t="s">
        <v>42</v>
      </c>
      <c r="D14" s="38" t="s">
        <v>47</v>
      </c>
      <c r="E14" s="22" t="s">
        <v>17</v>
      </c>
      <c r="F14" s="23"/>
      <c r="G14" s="24"/>
      <c r="H14" s="26"/>
      <c r="I14" s="35"/>
      <c r="J14" s="37">
        <v>1</v>
      </c>
      <c r="K14" s="36" t="s">
        <v>44</v>
      </c>
      <c r="L14" s="26"/>
      <c r="M14" s="27"/>
      <c r="P14"/>
      <c r="Q14"/>
    </row>
    <row r="15" spans="2:17">
      <c r="B15" s="25">
        <v>4</v>
      </c>
      <c r="C15" s="22" t="s">
        <v>43</v>
      </c>
      <c r="D15" s="38" t="s">
        <v>53</v>
      </c>
      <c r="E15" s="22" t="s">
        <v>17</v>
      </c>
      <c r="F15" s="23"/>
      <c r="G15" s="24"/>
      <c r="H15" s="26"/>
      <c r="I15" s="35"/>
      <c r="J15" s="37">
        <v>1</v>
      </c>
      <c r="K15" s="36" t="s">
        <v>58</v>
      </c>
      <c r="L15" s="26"/>
      <c r="M15" s="27"/>
      <c r="P15"/>
      <c r="Q15"/>
    </row>
    <row r="16" spans="2:17">
      <c r="B16" s="25">
        <v>5</v>
      </c>
      <c r="C16" s="22" t="s">
        <v>42</v>
      </c>
      <c r="D16" s="38" t="s">
        <v>48</v>
      </c>
      <c r="E16" s="22" t="s">
        <v>17</v>
      </c>
      <c r="F16" s="23"/>
      <c r="G16" s="24"/>
      <c r="H16" s="26"/>
      <c r="I16" s="35"/>
      <c r="J16" s="37">
        <v>1</v>
      </c>
      <c r="K16" s="36" t="s">
        <v>44</v>
      </c>
      <c r="L16" s="26"/>
      <c r="M16" s="27"/>
      <c r="P16"/>
      <c r="Q16"/>
    </row>
    <row r="17" spans="2:17" ht="28.5">
      <c r="B17" s="25">
        <v>6</v>
      </c>
      <c r="C17" s="22" t="s">
        <v>43</v>
      </c>
      <c r="D17" s="38" t="s">
        <v>54</v>
      </c>
      <c r="E17" s="22" t="s">
        <v>17</v>
      </c>
      <c r="F17" s="23"/>
      <c r="G17" s="24"/>
      <c r="H17" s="26"/>
      <c r="I17" s="35"/>
      <c r="J17" s="37">
        <v>1</v>
      </c>
      <c r="K17" s="36" t="s">
        <v>58</v>
      </c>
      <c r="L17" s="26"/>
      <c r="M17" s="27"/>
      <c r="P17"/>
      <c r="Q17"/>
    </row>
    <row r="18" spans="2:17">
      <c r="B18" s="25">
        <v>7</v>
      </c>
      <c r="C18" s="22" t="s">
        <v>42</v>
      </c>
      <c r="D18" s="38" t="s">
        <v>49</v>
      </c>
      <c r="E18" s="22" t="s">
        <v>17</v>
      </c>
      <c r="F18" s="23"/>
      <c r="G18" s="24"/>
      <c r="H18" s="26"/>
      <c r="I18" s="35"/>
      <c r="J18" s="37">
        <v>1</v>
      </c>
      <c r="K18" s="36" t="s">
        <v>44</v>
      </c>
      <c r="L18" s="26"/>
      <c r="M18" s="27"/>
      <c r="P18"/>
      <c r="Q18"/>
    </row>
    <row r="19" spans="2:17">
      <c r="B19" s="25">
        <v>8</v>
      </c>
      <c r="C19" s="22" t="s">
        <v>43</v>
      </c>
      <c r="D19" s="38" t="s">
        <v>55</v>
      </c>
      <c r="E19" s="22" t="s">
        <v>17</v>
      </c>
      <c r="F19" s="23"/>
      <c r="G19" s="24"/>
      <c r="H19" s="26"/>
      <c r="I19" s="35"/>
      <c r="J19" s="37">
        <v>1</v>
      </c>
      <c r="K19" s="36" t="s">
        <v>58</v>
      </c>
      <c r="L19" s="26"/>
      <c r="M19" s="27"/>
      <c r="P19"/>
      <c r="Q19"/>
    </row>
    <row r="20" spans="2:17">
      <c r="B20" s="25">
        <v>9</v>
      </c>
      <c r="C20" s="22" t="s">
        <v>42</v>
      </c>
      <c r="D20" s="38" t="s">
        <v>50</v>
      </c>
      <c r="E20" s="22" t="s">
        <v>17</v>
      </c>
      <c r="F20" s="23"/>
      <c r="G20" s="24"/>
      <c r="H20" s="26"/>
      <c r="I20" s="35"/>
      <c r="J20" s="37">
        <v>1</v>
      </c>
      <c r="K20" s="36" t="s">
        <v>44</v>
      </c>
      <c r="L20" s="26"/>
      <c r="M20" s="27"/>
      <c r="P20"/>
      <c r="Q20"/>
    </row>
    <row r="21" spans="2:17">
      <c r="B21" s="25">
        <v>10</v>
      </c>
      <c r="C21" s="22" t="s">
        <v>43</v>
      </c>
      <c r="D21" s="38" t="s">
        <v>56</v>
      </c>
      <c r="E21" s="22" t="s">
        <v>17</v>
      </c>
      <c r="F21" s="23"/>
      <c r="G21" s="24"/>
      <c r="H21" s="26"/>
      <c r="I21" s="35"/>
      <c r="J21" s="37">
        <v>1</v>
      </c>
      <c r="K21" s="36" t="s">
        <v>58</v>
      </c>
      <c r="L21" s="26"/>
      <c r="M21" s="27"/>
      <c r="P21"/>
      <c r="Q21"/>
    </row>
    <row r="22" spans="2:17">
      <c r="B22" s="25">
        <v>11</v>
      </c>
      <c r="C22" s="22" t="s">
        <v>42</v>
      </c>
      <c r="D22" s="38" t="s">
        <v>51</v>
      </c>
      <c r="E22" s="22" t="s">
        <v>17</v>
      </c>
      <c r="F22" s="23"/>
      <c r="G22" s="24"/>
      <c r="H22" s="26"/>
      <c r="I22" s="35"/>
      <c r="J22" s="37">
        <v>4</v>
      </c>
      <c r="K22" s="36" t="s">
        <v>44</v>
      </c>
      <c r="L22" s="26"/>
      <c r="M22" s="27"/>
      <c r="P22"/>
      <c r="Q22"/>
    </row>
    <row r="23" spans="2:17" ht="28.5">
      <c r="B23" s="25">
        <v>12</v>
      </c>
      <c r="C23" s="22" t="s">
        <v>43</v>
      </c>
      <c r="D23" s="38" t="s">
        <v>57</v>
      </c>
      <c r="E23" s="22" t="s">
        <v>17</v>
      </c>
      <c r="F23" s="23"/>
      <c r="G23" s="24"/>
      <c r="H23" s="26"/>
      <c r="I23" s="35"/>
      <c r="J23" s="37">
        <v>4</v>
      </c>
      <c r="K23" s="36" t="s">
        <v>58</v>
      </c>
      <c r="L23" s="26"/>
      <c r="M23" s="27"/>
      <c r="P23"/>
      <c r="Q23"/>
    </row>
    <row r="24" spans="2:17" ht="30.75" customHeight="1" thickBot="1">
      <c r="B24" s="31" t="s">
        <v>18</v>
      </c>
      <c r="C24" s="32"/>
      <c r="D24" s="32"/>
      <c r="E24" s="32"/>
      <c r="F24" s="32"/>
      <c r="G24" s="32"/>
      <c r="H24" s="32"/>
      <c r="I24" s="32"/>
      <c r="J24" s="32"/>
      <c r="K24" s="33"/>
      <c r="L24" s="28">
        <f>SUM(L12:L23)</f>
        <v>0</v>
      </c>
      <c r="M24" s="28">
        <f>SUM(M12:M23)</f>
        <v>0</v>
      </c>
      <c r="O24" s="14"/>
      <c r="P24"/>
      <c r="Q24"/>
    </row>
    <row r="25" spans="2:17" ht="14.25">
      <c r="C25" s="34"/>
      <c r="D25" s="34"/>
      <c r="E25" s="34"/>
      <c r="F25" s="2"/>
      <c r="G25" s="2"/>
      <c r="H25" s="2"/>
      <c r="I25" s="2"/>
      <c r="J25" s="2"/>
      <c r="K25" s="2"/>
      <c r="L25" s="2"/>
      <c r="M25" s="15"/>
      <c r="N25" s="15"/>
      <c r="Q25" s="14"/>
    </row>
    <row r="26" spans="2:17" ht="15" customHeight="1">
      <c r="Q26" s="14"/>
    </row>
    <row r="27" spans="2:17" ht="14.25">
      <c r="C27" s="16" t="s">
        <v>19</v>
      </c>
      <c r="D27" s="16"/>
      <c r="E27" s="17"/>
      <c r="Q27" s="14"/>
    </row>
    <row r="28" spans="2:17" ht="14.25">
      <c r="C28" s="16"/>
      <c r="D28" s="16"/>
      <c r="E28" s="17"/>
      <c r="Q28" s="14"/>
    </row>
    <row r="29" spans="2:17" ht="14.25">
      <c r="C29" s="16"/>
      <c r="D29" s="16" t="s">
        <v>20</v>
      </c>
      <c r="E29" s="17"/>
      <c r="Q29" s="14"/>
    </row>
    <row r="1048167" ht="12.75" customHeight="1"/>
    <row r="1048168" ht="12.75" customHeight="1"/>
    <row r="1048169" ht="12.75" customHeight="1"/>
    <row r="1048170" ht="12.75" customHeight="1"/>
    <row r="1048171" ht="12.75" customHeight="1"/>
    <row r="1048172" ht="12.75" customHeight="1"/>
    <row r="1048173" ht="12.75" customHeight="1"/>
    <row r="1048174" ht="12.75" customHeight="1"/>
    <row r="1048175" ht="12.75" customHeight="1"/>
    <row r="1048176" ht="12.75" customHeight="1"/>
    <row r="1048177" ht="12.75" customHeight="1"/>
    <row r="1048178" ht="12.75" customHeight="1"/>
    <row r="1048179" ht="12.75" customHeight="1"/>
    <row r="1048180" ht="12.75" customHeight="1"/>
    <row r="1048181" ht="12.75" customHeight="1"/>
    <row r="1048182" ht="12.75" customHeight="1"/>
    <row r="1048183" ht="12.75" customHeight="1"/>
    <row r="1048184" ht="12.75" customHeight="1"/>
    <row r="1048185" ht="12.75" customHeight="1"/>
    <row r="1048186" ht="12.75" customHeight="1"/>
    <row r="1048187" ht="12.75" customHeight="1"/>
    <row r="1048188" ht="12.75" customHeight="1"/>
    <row r="1048189" ht="12.75" customHeight="1"/>
    <row r="1048190" ht="12.75" customHeight="1"/>
    <row r="1048191" ht="12.75" customHeight="1"/>
    <row r="1048192" ht="12.75" customHeight="1"/>
    <row r="1048193" ht="12.75" customHeight="1"/>
    <row r="1048194" ht="12.75" customHeight="1"/>
    <row r="1048195" ht="12.75" customHeight="1"/>
    <row r="1048196" ht="12.75" customHeight="1"/>
    <row r="1048197" ht="12.75" customHeight="1"/>
    <row r="1048198" ht="12.75" customHeight="1"/>
    <row r="1048199" ht="12.75" customHeight="1"/>
    <row r="1048200" ht="12.75" customHeight="1"/>
    <row r="1048201" ht="12.75" customHeight="1"/>
    <row r="1048202" ht="12.75" customHeight="1"/>
    <row r="1048203" ht="12.75" customHeight="1"/>
    <row r="1048204" ht="12.75" customHeight="1"/>
    <row r="1048205" ht="12.75" customHeight="1"/>
    <row r="1048206" ht="12.75" customHeight="1"/>
    <row r="1048207" ht="12.75" customHeight="1"/>
    <row r="1048208" ht="12.75" customHeight="1"/>
    <row r="1048209" ht="12.75" customHeight="1"/>
    <row r="1048210" ht="12.75" customHeight="1"/>
    <row r="1048211" ht="12.75" customHeight="1"/>
    <row r="1048212" ht="12.75" customHeight="1"/>
    <row r="1048213" ht="12.75" customHeight="1"/>
    <row r="1048214" ht="12.75" customHeight="1"/>
    <row r="1048215" ht="12.75" customHeight="1"/>
    <row r="1048216" ht="12.75" customHeight="1"/>
    <row r="1048217" ht="12.75" customHeight="1"/>
    <row r="1048218" ht="12.75" customHeight="1"/>
    <row r="1048219" ht="12.75" customHeight="1"/>
    <row r="1048220" ht="12.75" customHeight="1"/>
    <row r="1048221" ht="12.75" customHeight="1"/>
    <row r="1048222" ht="12.75" customHeight="1"/>
    <row r="1048223" ht="12.75" customHeight="1"/>
    <row r="1048224" ht="12.75" customHeight="1"/>
    <row r="1048225" ht="12.75" customHeight="1"/>
    <row r="1048226" ht="12.75" customHeight="1"/>
    <row r="1048227" ht="12.75" customHeight="1"/>
    <row r="1048228" ht="12.75" customHeight="1"/>
    <row r="1048229" ht="12.75" customHeight="1"/>
    <row r="1048230" ht="12.75" customHeight="1"/>
    <row r="1048231" ht="12.75" customHeight="1"/>
    <row r="1048232" ht="12.75" customHeight="1"/>
    <row r="1048233" ht="12.75" customHeight="1"/>
    <row r="1048234" ht="12.75" customHeight="1"/>
    <row r="1048235" ht="12.75" customHeight="1"/>
    <row r="1048236" ht="12.75" customHeight="1"/>
    <row r="1048237" ht="12.75" customHeight="1"/>
    <row r="1048238" ht="12.75" customHeight="1"/>
    <row r="1048239" ht="12.75" customHeight="1"/>
    <row r="1048240" ht="12.75" customHeight="1"/>
    <row r="1048241" ht="12.75" customHeight="1"/>
    <row r="1048242" ht="12.75" customHeight="1"/>
    <row r="1048243" ht="12.75" customHeight="1"/>
    <row r="1048244" ht="12.75" customHeight="1"/>
    <row r="1048245" ht="12.75" customHeight="1"/>
    <row r="1048246" ht="12.75" customHeight="1"/>
    <row r="1048247" ht="12.75" customHeight="1"/>
    <row r="1048248" ht="12.75" customHeight="1"/>
    <row r="1048249" ht="12.75" customHeight="1"/>
    <row r="1048250" ht="12.75" customHeight="1"/>
    <row r="1048251" ht="12.75" customHeight="1"/>
    <row r="1048252" ht="12.75" customHeight="1"/>
    <row r="1048253" ht="12.75" customHeight="1"/>
    <row r="1048254" ht="12.75" customHeight="1"/>
    <row r="1048255" ht="12.75" customHeight="1"/>
    <row r="1048256" ht="12.75" customHeight="1"/>
    <row r="1048257" ht="12.75" customHeight="1"/>
    <row r="1048258" ht="12.75" customHeight="1"/>
    <row r="1048259" ht="12.75" customHeight="1"/>
    <row r="1048260" ht="12.75" customHeight="1"/>
    <row r="1048261" ht="12.75" customHeight="1"/>
    <row r="1048262" ht="12.75" customHeight="1"/>
    <row r="1048263" ht="12.75" customHeight="1"/>
    <row r="1048264" ht="12.75" customHeight="1"/>
    <row r="1048265" ht="12.75" customHeight="1"/>
    <row r="1048266" ht="12.75" customHeight="1"/>
    <row r="1048267" ht="12.75" customHeight="1"/>
    <row r="1048268" ht="12.75" customHeight="1"/>
    <row r="1048269" ht="12.75" customHeight="1"/>
    <row r="1048270" ht="12.75" customHeight="1"/>
    <row r="1048271" ht="12.75" customHeight="1"/>
    <row r="1048272" ht="12.75" customHeight="1"/>
    <row r="1048273" ht="12.75" customHeight="1"/>
    <row r="1048274" ht="12.75" customHeight="1"/>
    <row r="1048275" ht="12.75" customHeight="1"/>
    <row r="1048276" ht="12.75" customHeight="1"/>
    <row r="1048277" ht="12.75" customHeight="1"/>
    <row r="1048278" ht="12.75" customHeight="1"/>
    <row r="1048279" ht="12.75" customHeight="1"/>
    <row r="1048280" ht="12.75" customHeight="1"/>
    <row r="1048281" ht="12.75" customHeight="1"/>
    <row r="1048282" ht="12.75" customHeight="1"/>
    <row r="1048283" ht="12.75" customHeight="1"/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</sheetData>
  <mergeCells count="4">
    <mergeCell ref="B9:M9"/>
    <mergeCell ref="B11:M11"/>
    <mergeCell ref="B24:K24"/>
    <mergeCell ref="C25:E25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ColWidth="8.625" defaultRowHeight="15" customHeight="1"/>
  <cols>
    <col min="1" max="1" width="103.875" style="14" customWidth="1"/>
    <col min="4" max="4" width="12.125" style="14" customWidth="1"/>
    <col min="5" max="5" width="10.25" style="14" customWidth="1"/>
  </cols>
  <sheetData>
    <row r="1" spans="1:8" ht="15.75">
      <c r="A1" s="18" t="s">
        <v>21</v>
      </c>
    </row>
    <row r="2" spans="1:8" ht="15.75">
      <c r="A2" s="19" t="s">
        <v>22</v>
      </c>
      <c r="E2" s="14">
        <v>1</v>
      </c>
      <c r="F2" s="14">
        <v>2</v>
      </c>
      <c r="G2" s="14">
        <v>3</v>
      </c>
      <c r="H2" s="14">
        <v>4</v>
      </c>
    </row>
    <row r="3" spans="1:8" ht="15.75">
      <c r="A3" s="19" t="s">
        <v>23</v>
      </c>
      <c r="C3" s="14">
        <v>1</v>
      </c>
      <c r="D3" s="20">
        <v>45352</v>
      </c>
      <c r="E3" s="14">
        <v>145</v>
      </c>
      <c r="G3" s="14">
        <v>1</v>
      </c>
      <c r="H3" s="14">
        <v>1</v>
      </c>
    </row>
    <row r="4" spans="1:8" ht="15.75">
      <c r="A4" s="19" t="s">
        <v>24</v>
      </c>
      <c r="C4" s="14">
        <v>2</v>
      </c>
      <c r="D4" s="20">
        <v>45383</v>
      </c>
      <c r="E4" s="14">
        <v>145</v>
      </c>
      <c r="F4" s="14">
        <v>16</v>
      </c>
      <c r="G4" s="14">
        <v>1</v>
      </c>
      <c r="H4" s="14">
        <v>1</v>
      </c>
    </row>
    <row r="5" spans="1:8" ht="15.75">
      <c r="A5" s="18" t="s">
        <v>25</v>
      </c>
      <c r="C5" s="14">
        <v>3</v>
      </c>
      <c r="D5" s="20">
        <v>45413</v>
      </c>
      <c r="E5" s="14">
        <v>145</v>
      </c>
      <c r="G5" s="14">
        <v>1</v>
      </c>
      <c r="H5" s="14">
        <v>1</v>
      </c>
    </row>
    <row r="6" spans="1:8" ht="15.75">
      <c r="A6" s="19" t="s">
        <v>22</v>
      </c>
      <c r="C6" s="14">
        <v>4</v>
      </c>
      <c r="D6" s="20">
        <v>45444</v>
      </c>
      <c r="E6" s="14">
        <v>145</v>
      </c>
      <c r="G6" s="14">
        <v>1</v>
      </c>
      <c r="H6" s="14">
        <v>1</v>
      </c>
    </row>
    <row r="7" spans="1:8" ht="15.75">
      <c r="A7" s="19" t="s">
        <v>26</v>
      </c>
      <c r="C7" s="14">
        <v>5</v>
      </c>
      <c r="D7" s="20">
        <v>45474</v>
      </c>
      <c r="E7" s="14">
        <v>145</v>
      </c>
      <c r="F7" s="14">
        <v>5</v>
      </c>
      <c r="G7" s="14">
        <v>1</v>
      </c>
      <c r="H7" s="14">
        <v>1</v>
      </c>
    </row>
    <row r="8" spans="1:8" ht="15.75">
      <c r="A8" s="19" t="s">
        <v>23</v>
      </c>
      <c r="C8" s="14">
        <v>6</v>
      </c>
      <c r="D8" s="20">
        <v>45505</v>
      </c>
      <c r="E8" s="14">
        <v>145</v>
      </c>
      <c r="G8" s="14">
        <v>1</v>
      </c>
      <c r="H8" s="14">
        <v>1</v>
      </c>
    </row>
    <row r="9" spans="1:8" ht="15.75">
      <c r="A9" s="19" t="s">
        <v>27</v>
      </c>
      <c r="C9" s="14">
        <v>7</v>
      </c>
      <c r="D9" s="20">
        <v>45536</v>
      </c>
      <c r="E9" s="14">
        <v>145</v>
      </c>
      <c r="G9" s="14">
        <v>1</v>
      </c>
      <c r="H9" s="14">
        <v>1</v>
      </c>
    </row>
    <row r="10" spans="1:8" ht="15.75">
      <c r="A10" s="18" t="s">
        <v>28</v>
      </c>
      <c r="C10" s="14">
        <v>8</v>
      </c>
      <c r="D10" s="20">
        <v>45566</v>
      </c>
      <c r="E10" s="14">
        <v>145</v>
      </c>
      <c r="F10" s="14">
        <v>34</v>
      </c>
      <c r="G10" s="14">
        <v>1</v>
      </c>
      <c r="H10" s="14">
        <v>1</v>
      </c>
    </row>
    <row r="11" spans="1:8" ht="15.75">
      <c r="A11" s="19" t="s">
        <v>22</v>
      </c>
      <c r="C11" s="14">
        <v>9</v>
      </c>
      <c r="D11" s="20">
        <v>45597</v>
      </c>
      <c r="E11" s="14">
        <v>145</v>
      </c>
      <c r="G11" s="14">
        <v>1</v>
      </c>
      <c r="H11" s="14">
        <v>1</v>
      </c>
    </row>
    <row r="12" spans="1:8" ht="15.75">
      <c r="A12" s="19" t="s">
        <v>29</v>
      </c>
      <c r="C12" s="14">
        <v>10</v>
      </c>
      <c r="D12" s="20">
        <v>45627</v>
      </c>
      <c r="E12" s="14">
        <v>145</v>
      </c>
      <c r="F12" s="14">
        <v>15</v>
      </c>
      <c r="G12" s="14">
        <v>1</v>
      </c>
      <c r="H12" s="14">
        <v>1</v>
      </c>
    </row>
    <row r="13" spans="1:8" ht="15.75">
      <c r="A13" s="19" t="s">
        <v>24</v>
      </c>
      <c r="C13" s="14">
        <v>11</v>
      </c>
      <c r="D13" s="20">
        <v>45658</v>
      </c>
      <c r="E13" s="14">
        <v>145</v>
      </c>
      <c r="G13" s="14">
        <v>1</v>
      </c>
      <c r="H13" s="14">
        <v>1</v>
      </c>
    </row>
    <row r="14" spans="1:8" ht="15.75">
      <c r="A14" s="18" t="s">
        <v>30</v>
      </c>
      <c r="C14" s="14">
        <v>12</v>
      </c>
      <c r="D14" s="20">
        <v>45689</v>
      </c>
      <c r="E14" s="14">
        <v>145</v>
      </c>
      <c r="G14" s="14">
        <v>1</v>
      </c>
      <c r="H14" s="14">
        <v>1</v>
      </c>
    </row>
    <row r="15" spans="1:8" ht="15.75">
      <c r="A15" s="19" t="s">
        <v>22</v>
      </c>
      <c r="E15" s="14">
        <f>SUM(E3:E14)</f>
        <v>1740</v>
      </c>
      <c r="F15" s="14">
        <f>SUM(F3:F14)</f>
        <v>70</v>
      </c>
      <c r="G15" s="14">
        <f>SUM(G3:G14)</f>
        <v>12</v>
      </c>
      <c r="H15" s="14">
        <f>SUM(H3:H14)</f>
        <v>12</v>
      </c>
    </row>
    <row r="16" spans="1:8" ht="15.75">
      <c r="A16" s="19" t="s">
        <v>23</v>
      </c>
      <c r="E16" s="14">
        <f>130*12</f>
        <v>1560</v>
      </c>
      <c r="F16" s="14">
        <v>60</v>
      </c>
    </row>
    <row r="17" spans="1:6" ht="15.75">
      <c r="A17" s="19" t="s">
        <v>24</v>
      </c>
      <c r="E17" s="14">
        <f>13*12</f>
        <v>156</v>
      </c>
      <c r="F17" s="14">
        <v>8</v>
      </c>
    </row>
    <row r="18" spans="1:6" ht="15.75">
      <c r="A18" s="18" t="s">
        <v>31</v>
      </c>
      <c r="E18" s="14">
        <f>2*12</f>
        <v>24</v>
      </c>
      <c r="F18" s="14">
        <v>2</v>
      </c>
    </row>
    <row r="19" spans="1:6" ht="15.75">
      <c r="A19" s="19" t="s">
        <v>22</v>
      </c>
    </row>
    <row r="20" spans="1:6" ht="15.75">
      <c r="A20" s="19" t="s">
        <v>32</v>
      </c>
    </row>
    <row r="21" spans="1:6" ht="15.75">
      <c r="A21" s="19" t="s">
        <v>23</v>
      </c>
    </row>
    <row r="22" spans="1:6" ht="15.75">
      <c r="A22" s="19" t="s">
        <v>27</v>
      </c>
    </row>
    <row r="23" spans="1:6" ht="15.75">
      <c r="A23" s="18" t="s">
        <v>33</v>
      </c>
    </row>
    <row r="24" spans="1:6" ht="15.75">
      <c r="A24" s="19" t="s">
        <v>22</v>
      </c>
    </row>
    <row r="25" spans="1:6" ht="15.75">
      <c r="A25" s="19" t="s">
        <v>23</v>
      </c>
    </row>
    <row r="26" spans="1:6" ht="15.75">
      <c r="A26" s="19" t="s">
        <v>24</v>
      </c>
    </row>
    <row r="27" spans="1:6" ht="15.75">
      <c r="A27" s="18" t="s">
        <v>34</v>
      </c>
    </row>
    <row r="28" spans="1:6" ht="15.75">
      <c r="A28" s="19" t="s">
        <v>22</v>
      </c>
    </row>
    <row r="29" spans="1:6" ht="15.75">
      <c r="A29" s="19" t="s">
        <v>23</v>
      </c>
    </row>
    <row r="30" spans="1:6" ht="15.75">
      <c r="A30" s="19" t="s">
        <v>24</v>
      </c>
    </row>
    <row r="31" spans="1:6" ht="15.75">
      <c r="A31" s="18" t="s">
        <v>35</v>
      </c>
    </row>
    <row r="32" spans="1:6" ht="15.75">
      <c r="A32" s="19" t="s">
        <v>22</v>
      </c>
    </row>
    <row r="33" spans="1:1" ht="15.75">
      <c r="A33" s="19" t="s">
        <v>36</v>
      </c>
    </row>
    <row r="34" spans="1:1" ht="15.75">
      <c r="A34" s="19" t="s">
        <v>23</v>
      </c>
    </row>
    <row r="35" spans="1:1" ht="15.75">
      <c r="A35" s="19" t="s">
        <v>27</v>
      </c>
    </row>
    <row r="36" spans="1:1" ht="15.75">
      <c r="A36" s="18" t="s">
        <v>37</v>
      </c>
    </row>
    <row r="37" spans="1:1" ht="15.75">
      <c r="A37" s="19" t="s">
        <v>22</v>
      </c>
    </row>
    <row r="38" spans="1:1" ht="15.75">
      <c r="A38" s="19" t="s">
        <v>23</v>
      </c>
    </row>
    <row r="39" spans="1:1" ht="15.75">
      <c r="A39" s="19" t="s">
        <v>24</v>
      </c>
    </row>
    <row r="40" spans="1:1" ht="15.75">
      <c r="A40" s="18" t="s">
        <v>38</v>
      </c>
    </row>
    <row r="41" spans="1:1" ht="15.75">
      <c r="A41" s="19" t="s">
        <v>22</v>
      </c>
    </row>
    <row r="42" spans="1:1" ht="15.75">
      <c r="A42" s="19" t="s">
        <v>39</v>
      </c>
    </row>
    <row r="43" spans="1:1" ht="15.75">
      <c r="A43" s="19" t="s">
        <v>23</v>
      </c>
    </row>
    <row r="44" spans="1:1" ht="15.75">
      <c r="A44" s="19" t="s">
        <v>27</v>
      </c>
    </row>
    <row r="45" spans="1:1" ht="15.75">
      <c r="A45" s="18" t="s">
        <v>40</v>
      </c>
    </row>
    <row r="46" spans="1:1" ht="15.75">
      <c r="A46" s="19" t="s">
        <v>22</v>
      </c>
    </row>
    <row r="47" spans="1:1" ht="15.75">
      <c r="A47" s="19" t="s">
        <v>23</v>
      </c>
    </row>
    <row r="48" spans="1:1" ht="15.75">
      <c r="A48" s="19" t="s">
        <v>24</v>
      </c>
    </row>
    <row r="49" spans="1:1" ht="15.75">
      <c r="A49" s="18" t="s">
        <v>41</v>
      </c>
    </row>
    <row r="50" spans="1:1" ht="15.75">
      <c r="A50" s="19" t="s">
        <v>22</v>
      </c>
    </row>
    <row r="51" spans="1:1" ht="15.75">
      <c r="A51" s="19" t="s">
        <v>23</v>
      </c>
    </row>
    <row r="52" spans="1:1" ht="15" customHeight="1">
      <c r="A52" s="21" t="s">
        <v>24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ТКП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3</cp:revision>
  <dcterms:created xsi:type="dcterms:W3CDTF">2006-09-16T00:00:00Z</dcterms:created>
  <dcterms:modified xsi:type="dcterms:W3CDTF">2026-08-26T14:41:12Z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